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PPCA details MArch\"/>
    </mc:Choice>
  </mc:AlternateContent>
  <bookViews>
    <workbookView xWindow="-120" yWindow="-120" windowWidth="24240" windowHeight="13140"/>
  </bookViews>
  <sheets>
    <sheet name="Mar-24" sheetId="2" r:id="rId1"/>
  </sheets>
  <definedNames>
    <definedName name="_xlnm.Print_Area" localSheetId="0">'Mar-24'!$B$1:$D$33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" l="1"/>
  <c r="C11" i="2" l="1"/>
  <c r="C18" i="2" l="1"/>
  <c r="D31" i="2" l="1"/>
  <c r="D24" i="2"/>
  <c r="C24" i="2"/>
  <c r="D23" i="2" l="1"/>
  <c r="C23" i="2"/>
  <c r="D18" i="2" l="1"/>
  <c r="D11" i="2"/>
  <c r="D19" i="2" l="1"/>
  <c r="C19" i="2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<sst xmlns="http://schemas.openxmlformats.org/spreadsheetml/2006/main" count="35" uniqueCount="33">
  <si>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</si>
  <si>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</si>
  <si>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</si>
  <si>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</si>
  <si>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</si>
  <si>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</si>
  <si>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</si>
  <si>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</si>
  <si>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</si>
  <si>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</si>
  <si>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</si>
  <si>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</si>
  <si>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</si>
  <si>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</si>
  <si>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</si>
  <si>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</si>
  <si>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</si>
  <si>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</si>
  <si>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</si>
  <si>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</si>
  <si>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</si>
  <si>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</si>
  <si>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</si>
  <si>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</si>
  <si>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</si>
  <si>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</si>
  <si>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</si>
  <si>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</si>
  <si>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</si>
  <si>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</si>
  <si>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</si>
  <si>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 xml:space="preserve"> Agriculture &amp; Related Feb-2024</t>
  </si>
  <si>
    <t>Category wise sales Approved vs actuals (MU)  for the month of March-2024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</si>
</sst>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workbookViewId="0">
      <selection activeCell="C4" sqref="C4"/>
    </sheetView>
  </sheetViews>
  <sheetFormatPr defaultRowHeight="15"/>
  <cols>
    <col min="1" max="1" width="4.5703125" customWidth="1"/>
    <col min="2" max="2" width="43.28515625" customWidth="1"/>
    <col min="3" max="3" width="21.140625" customWidth="1"/>
    <col min="4" max="4" width="19.28515625" customWidth="1"/>
  </cols>
  <sheetData>
    <row r="1" spans="2:6" ht="21" customHeight="1">
      <c r="B1" s="20" t="s">
        <v>19</v>
      </c>
      <c r="C1" s="20"/>
      <c r="D1" s="20"/>
    </row>
    <row r="2" spans="2:6" ht="36.75" customHeight="1">
      <c r="B2" s="21" t="s">
        <v>32</v>
      </c>
      <c r="C2" s="21"/>
      <c r="D2" s="21"/>
    </row>
    <row r="3" spans="2:6" ht="17.25" customHeight="1">
      <c r="B3" s="9" t="s">
        <v>0</v>
      </c>
      <c r="C3" s="18">
        <v>45352</v>
      </c>
      <c r="D3" s="19"/>
    </row>
    <row r="4" spans="2:6" ht="17.25" customHeight="1">
      <c r="B4" s="1" t="s">
        <v>1</v>
      </c>
      <c r="C4" s="14" t="s">
        <v>17</v>
      </c>
      <c r="D4" s="14" t="s">
        <v>18</v>
      </c>
    </row>
    <row r="5" spans="2:6" ht="18.75" customHeight="1">
      <c r="B5" s="2" t="s">
        <v>2</v>
      </c>
      <c r="C5" s="11">
        <v>595.60820812092857</v>
      </c>
      <c r="D5" s="11">
        <v>491.09117799999996</v>
      </c>
      <c r="F5" s="13"/>
    </row>
    <row r="6" spans="2:6" ht="18.75" customHeight="1">
      <c r="B6" s="3" t="s">
        <v>3</v>
      </c>
      <c r="C6" s="11">
        <v>131.15263987864722</v>
      </c>
      <c r="D6" s="11">
        <v>107.60830099999998</v>
      </c>
      <c r="F6" s="13"/>
    </row>
    <row r="7" spans="2:6" ht="18.75" customHeight="1">
      <c r="B7" s="4" t="s">
        <v>4</v>
      </c>
      <c r="C7" s="11">
        <v>55.212711908143582</v>
      </c>
      <c r="D7" s="11">
        <v>43.120477999999999</v>
      </c>
      <c r="F7" s="13"/>
    </row>
    <row r="8" spans="2:6" ht="18.75" customHeight="1">
      <c r="B8" s="2" t="s">
        <v>5</v>
      </c>
      <c r="C8" s="11">
        <v>46.043665862624167</v>
      </c>
      <c r="D8" s="11">
        <v>39.783792000000005</v>
      </c>
      <c r="F8" s="13"/>
    </row>
    <row r="9" spans="2:6" ht="18.75" customHeight="1">
      <c r="B9" s="2" t="s">
        <v>6</v>
      </c>
      <c r="C9" s="12">
        <v>226.45470291188667</v>
      </c>
      <c r="D9" s="12">
        <v>302.09228352801324</v>
      </c>
      <c r="F9" s="13"/>
    </row>
    <row r="10" spans="2:6" ht="18.75" customHeight="1">
      <c r="B10" s="2" t="s">
        <v>7</v>
      </c>
      <c r="C10" s="10">
        <v>271.33807131776979</v>
      </c>
      <c r="D10" s="10">
        <v>168.06194899999997</v>
      </c>
      <c r="F10" s="13"/>
    </row>
    <row r="11" spans="2:6" ht="20.25" customHeight="1">
      <c r="B11" s="5" t="s">
        <v>8</v>
      </c>
      <c r="C11" s="8">
        <f>SUM(C5:C10)</f>
        <v>1325.81</v>
      </c>
      <c r="D11" s="8">
        <f t="shared" ref="D11" si="0">SUM(D5:D10)</f>
        <v>1151.757981528013</v>
      </c>
    </row>
    <row r="12" spans="2:6" ht="20.25" customHeight="1">
      <c r="B12" s="1" t="s">
        <v>9</v>
      </c>
      <c r="C12" s="7"/>
      <c r="D12" s="7"/>
    </row>
    <row r="13" spans="2:6" ht="20.25" customHeight="1">
      <c r="B13" s="2" t="s">
        <v>10</v>
      </c>
      <c r="C13" s="6">
        <v>2.7687996947932456</v>
      </c>
      <c r="D13" s="6">
        <v>3.11272197644</v>
      </c>
    </row>
    <row r="14" spans="2:6" ht="20.25" customHeight="1">
      <c r="B14" s="3" t="s">
        <v>11</v>
      </c>
      <c r="C14" s="6">
        <v>90.699894137258468</v>
      </c>
      <c r="D14" s="6">
        <v>87.547757233999988</v>
      </c>
    </row>
    <row r="15" spans="2:6" ht="20.25" customHeight="1">
      <c r="B15" s="2" t="s">
        <v>12</v>
      </c>
      <c r="C15" s="6">
        <v>982.6092131812976</v>
      </c>
      <c r="D15" s="6">
        <v>907.38638643371996</v>
      </c>
    </row>
    <row r="16" spans="2:6" ht="20.25" customHeight="1">
      <c r="B16" s="2" t="s">
        <v>13</v>
      </c>
      <c r="C16" s="6">
        <v>106.922385029163</v>
      </c>
      <c r="D16" s="6">
        <v>100.11031710999998</v>
      </c>
    </row>
    <row r="17" spans="2:9" ht="20.25" customHeight="1">
      <c r="B17" s="3" t="s">
        <v>14</v>
      </c>
      <c r="C17" s="6">
        <v>6.5264444735621527</v>
      </c>
      <c r="D17" s="6">
        <v>5.2505884199999997</v>
      </c>
    </row>
    <row r="18" spans="2:9" ht="20.25" customHeight="1">
      <c r="B18" s="5" t="s">
        <v>15</v>
      </c>
      <c r="C18" s="8">
        <f>SUM(C13:C17)</f>
        <v>1189.5267365160746</v>
      </c>
      <c r="D18" s="8">
        <f t="shared" ref="D18" si="1">SUM(D13:D17)</f>
        <v>1103.40777117416</v>
      </c>
    </row>
    <row r="19" spans="2:9" ht="20.25" customHeight="1">
      <c r="B19" s="5" t="s">
        <v>16</v>
      </c>
      <c r="C19" s="8">
        <f>C11+C18</f>
        <v>2515.3367365160748</v>
      </c>
      <c r="D19" s="8">
        <f t="shared" ref="D19" si="2">D11+D18</f>
        <v>2255.165752702173</v>
      </c>
      <c r="E19" s="13"/>
      <c r="F19" s="13"/>
    </row>
    <row r="20" spans="2:9" ht="12" customHeight="1"/>
    <row r="21" spans="2:9" ht="15.75" customHeight="1">
      <c r="B21" s="22" t="s">
        <v>31</v>
      </c>
      <c r="C21" s="22"/>
      <c r="D21" s="22"/>
    </row>
    <row r="22" spans="2:9" ht="17.25" customHeight="1">
      <c r="B22" s="7"/>
      <c r="C22" s="14" t="s">
        <v>17</v>
      </c>
      <c r="D22" s="14" t="s">
        <v>18</v>
      </c>
    </row>
    <row r="23" spans="2:9" ht="19.5" customHeight="1">
      <c r="B23" s="16" t="s">
        <v>20</v>
      </c>
      <c r="C23" s="17">
        <f t="shared" ref="C23:D23" si="3">C24+C31</f>
        <v>497.79277422965646</v>
      </c>
      <c r="D23" s="17">
        <f t="shared" si="3"/>
        <v>470.15423252801315</v>
      </c>
    </row>
    <row r="24" spans="2:9" ht="19.5" customHeight="1">
      <c r="B24" s="16" t="s">
        <v>21</v>
      </c>
      <c r="C24" s="17">
        <f t="shared" ref="C24:D24" si="4">SUM(C25:C30)</f>
        <v>226.45470291188667</v>
      </c>
      <c r="D24" s="17">
        <f t="shared" si="4"/>
        <v>302.09228352801318</v>
      </c>
    </row>
    <row r="25" spans="2:9" ht="19.5" customHeight="1">
      <c r="B25" s="15" t="s">
        <v>22</v>
      </c>
      <c r="C25" s="11">
        <v>1.0071011999999999</v>
      </c>
      <c r="D25" s="11">
        <v>0.39268199999999998</v>
      </c>
    </row>
    <row r="26" spans="2:9" ht="19.5" customHeight="1">
      <c r="B26" s="3" t="s">
        <v>23</v>
      </c>
      <c r="C26" s="11">
        <v>224.13338062538668</v>
      </c>
      <c r="D26" s="11">
        <v>300.95846452801322</v>
      </c>
    </row>
    <row r="27" spans="2:9" ht="19.5" customHeight="1">
      <c r="B27" s="3" t="s">
        <v>24</v>
      </c>
      <c r="C27" s="12">
        <v>6.3616749E-2</v>
      </c>
      <c r="D27" s="12">
        <v>0.72248800000000002</v>
      </c>
    </row>
    <row r="28" spans="2:9" ht="19.5" customHeight="1">
      <c r="B28" s="3" t="s">
        <v>25</v>
      </c>
      <c r="C28" s="10">
        <v>2.1553875E-2</v>
      </c>
      <c r="D28" s="10">
        <v>3.1E-4</v>
      </c>
      <c r="G28" s="13"/>
      <c r="H28" s="13"/>
    </row>
    <row r="29" spans="2:9" ht="19.5" customHeight="1">
      <c r="B29" s="3" t="s">
        <v>26</v>
      </c>
      <c r="C29" s="10">
        <v>1.2233262825</v>
      </c>
      <c r="D29" s="10">
        <v>1.3562000000000001E-2</v>
      </c>
      <c r="G29" s="13"/>
      <c r="H29" s="13"/>
      <c r="I29" s="13"/>
    </row>
    <row r="30" spans="2:9" ht="19.5" customHeight="1">
      <c r="B30" s="3" t="s">
        <v>27</v>
      </c>
      <c r="C30" s="11">
        <v>5.7241800000000006E-3</v>
      </c>
      <c r="D30" s="11">
        <v>4.777E-3</v>
      </c>
    </row>
    <row r="31" spans="2:9" ht="18.75" customHeight="1">
      <c r="B31" s="16" t="s">
        <v>28</v>
      </c>
      <c r="C31" s="17">
        <f t="shared" ref="C31:D31" si="5">C32+C33</f>
        <v>271.33807131776979</v>
      </c>
      <c r="D31" s="17">
        <f t="shared" si="5"/>
        <v>168.06194899999997</v>
      </c>
      <c r="H31" s="13"/>
    </row>
    <row r="32" spans="2:9" ht="19.5" customHeight="1">
      <c r="B32" s="3" t="s">
        <v>29</v>
      </c>
      <c r="C32" s="11">
        <v>271.29773665659138</v>
      </c>
      <c r="D32" s="11">
        <v>168.03648699999997</v>
      </c>
    </row>
    <row r="33" spans="2:4" ht="19.5" customHeight="1">
      <c r="B33" s="3" t="s">
        <v>30</v>
      </c>
      <c r="C33" s="11">
        <v>4.033466117843347E-2</v>
      </c>
      <c r="D33" s="11">
        <v>2.5461999999999999E-2</v>
      </c>
    </row>
  </sheetData>
  <mergeCells count="4">
    <mergeCell ref="C3:D3"/>
    <mergeCell ref="B1:D1"/>
    <mergeCell ref="B2:D2"/>
    <mergeCell ref="B21:D2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Mar-24</vt:lpstr>
      <vt:lpstr>'Mar-24'!Print_Area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2024-05-25T10:28:40Z</cp:lastPrinted>
  <dcterms:created xsi:type="dcterms:W3CDTF">2022-06-17T11:56:46Z</dcterms:created>
  <dcterms:modified xsi:type="dcterms:W3CDTF">2024-05-25T10:28:46Z</dcterms:modified>
</cp:coreProperties>
</file>